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G Manuel Doblado\POBLADOS PURISIMA DEL RINCON\"/>
    </mc:Choice>
  </mc:AlternateContent>
  <xr:revisionPtr revIDLastSave="0" documentId="8_{0AB3C880-B0FB-43A3-8502-C26DF84D9A6B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<sst xmlns="http://schemas.openxmlformats.org/spreadsheetml/2006/main" count="44" uniqueCount="43">
  <si>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</si>
  <si>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</si>
  <si>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</si>
  <si>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</si>
  <si>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</si>
  <si>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</si>
  <si>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</si>
  <si>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</si>
  <si>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</si>
  <si>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</si>
  <si>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</si>
  <si>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</si>
  <si>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</si>
  <si>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</si>
  <si>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</si>
  <si>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</si>
  <si>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</si>
  <si>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</si>
  <si>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</si>
  <si>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</si>
  <si>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</si>
  <si>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</si>
  <si>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</si>
  <si>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</si>
  <si>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</si>
  <si>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</si>
  <si>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</si>
  <si>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</si>
  <si>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</si>
  <si>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</si>
  <si>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RANCHO SECO</t>
  </si>
  <si>
    <t>NUMERO DE CUENTA:85DP07G265500010</t>
  </si>
  <si>
    <t>CORRESPONDIENTE AL MUNICIPIO DE PURISIMA DEL RINCON</t>
  </si>
  <si>
    <t>TENSION: BAJA - BAJA</t>
  </si>
  <si>
    <t xml:space="preserve">FECHA DE CENSO: 7/05/2019   </t>
  </si>
  <si>
    <t>RPU: 064990260158</t>
  </si>
  <si>
    <t>UBICACION: POB. RANCHO SECO</t>
  </si>
  <si>
    <t>TARIFA: 5A</t>
  </si>
  <si>
    <t>ZONA LEON</t>
  </si>
  <si>
    <t>100 W</t>
  </si>
  <si>
    <t>32 W</t>
  </si>
  <si>
    <t>23 W</t>
  </si>
  <si>
    <t>45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</si>
</sst>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18</v>
      </c>
      <c r="D12" s="23">
        <v>1800</v>
      </c>
      <c r="E12" s="32">
        <f>SUM(D12:D13)</f>
        <v>1800</v>
      </c>
      <c r="F12" s="34">
        <f>E12*0.25</f>
        <v>450</v>
      </c>
      <c r="G12" s="36">
        <f>(E12+F12)/1000</f>
        <v>2.25</v>
      </c>
      <c r="H12" s="38">
        <f>G12*12</f>
        <v>27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8</v>
      </c>
      <c r="D21" s="23">
        <v>256</v>
      </c>
      <c r="E21" s="32">
        <f>SUM(D21:D22)</f>
        <v>256</v>
      </c>
      <c r="F21" s="34">
        <f>E21*0.25</f>
        <v>64</v>
      </c>
      <c r="G21" s="36">
        <f>(E21+F21)/1000</f>
        <v>0.32</v>
      </c>
      <c r="H21" s="38">
        <f>G21*12</f>
        <v>3.84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13</v>
      </c>
      <c r="D24" s="23">
        <v>299</v>
      </c>
      <c r="E24" s="32">
        <f>SUM(D24:D25)</f>
        <v>299</v>
      </c>
      <c r="F24" s="34">
        <f>E24*0.25</f>
        <v>74.75</v>
      </c>
      <c r="G24" s="36">
        <f>(E24+F24)/1000</f>
        <v>0.37375000000000003</v>
      </c>
      <c r="H24" s="38">
        <f>G24*12</f>
        <v>4.4850000000000003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42</v>
      </c>
      <c r="C45" s="13">
        <v>2</v>
      </c>
      <c r="D45" s="23">
        <v>90</v>
      </c>
      <c r="E45" s="32">
        <f>SUM(D45:D46)</f>
        <v>90</v>
      </c>
      <c r="F45" s="34">
        <f>E45*0.25</f>
        <v>22.5</v>
      </c>
      <c r="G45" s="36">
        <f>(E45+F45)/1000</f>
        <v>0.1125</v>
      </c>
      <c r="H45" s="38">
        <f>G45*12</f>
        <v>1.35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41</v>
      </c>
      <c r="D47" s="23">
        <f t="shared" si="0"/>
        <v>2445</v>
      </c>
      <c r="E47" s="24">
        <f>(SUM(E12:E46))/1000</f>
        <v>2.4449999999999998</v>
      </c>
      <c r="F47" s="14">
        <f t="shared" si="0"/>
        <v>611.25</v>
      </c>
      <c r="G47" s="15">
        <f t="shared" si="0"/>
        <v>3.0562499999999995</v>
      </c>
      <c r="H47" s="21">
        <f t="shared" si="0"/>
        <v>36.675000000000004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2019-05-08T16:42:17Z</cp:lastPrinted>
  <dcterms:created xsi:type="dcterms:W3CDTF">2011-10-26T15:56:34Z</dcterms:created>
  <dcterms:modified xsi:type="dcterms:W3CDTF">2019-05-08T16:43:27Z</dcterms:modified>
</cp:coreProperties>
</file>